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Levanger 2026/Ny konkurranse/"/>
    </mc:Choice>
  </mc:AlternateContent>
  <xr:revisionPtr revIDLastSave="4" documentId="8_{8FD21347-BC25-404D-9AE3-4507EDBF34AD}" xr6:coauthVersionLast="47" xr6:coauthVersionMax="47" xr10:uidLastSave="{64634A5C-2A50-4D1F-BA0E-CB023F3237B4}"/>
  <bookViews>
    <workbookView xWindow="28680" yWindow="-120" windowWidth="38640" windowHeight="21120" xr2:uid="{00000000-000D-0000-FFFF-FFFF00000000}"/>
  </bookViews>
  <sheets>
    <sheet name="Ark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 l="1"/>
  <c r="F13" i="1"/>
  <c r="F46" i="1"/>
  <c r="F49" i="1"/>
  <c r="F68" i="1"/>
  <c r="G66" i="1"/>
  <c r="G53" i="1"/>
  <c r="G54" i="1"/>
  <c r="G55" i="1"/>
  <c r="G56" i="1"/>
  <c r="G61" i="1"/>
  <c r="F44" i="1"/>
  <c r="F43" i="1"/>
  <c r="F42" i="1"/>
  <c r="F41" i="1"/>
  <c r="F32" i="1"/>
  <c r="F33" i="1"/>
  <c r="F34" i="1"/>
  <c r="F35" i="1"/>
  <c r="F36" i="1"/>
  <c r="F11" i="1"/>
  <c r="F12" i="1"/>
  <c r="F14" i="1"/>
  <c r="F22" i="1"/>
  <c r="F21" i="1"/>
  <c r="F20" i="1"/>
  <c r="F19" i="1"/>
  <c r="F18" i="1"/>
  <c r="F17" i="1"/>
  <c r="F16" i="1"/>
  <c r="F15" i="1"/>
  <c r="F24" i="1"/>
  <c r="F25" i="1"/>
  <c r="F26" i="1"/>
  <c r="F27" i="1"/>
  <c r="F29" i="1"/>
  <c r="F28" i="1"/>
  <c r="F31" i="1"/>
  <c r="F38" i="1"/>
  <c r="F39" i="1"/>
  <c r="F47" i="1"/>
  <c r="G58" i="1"/>
  <c r="G59" i="1"/>
  <c r="G60" i="1"/>
  <c r="G62" i="1"/>
  <c r="G63" i="1"/>
  <c r="G64" i="1"/>
  <c r="G65" i="1"/>
  <c r="F48" i="1" l="1"/>
  <c r="F23" i="1"/>
  <c r="F30" i="1" s="1"/>
  <c r="F37" i="1" s="1"/>
  <c r="F40" i="1" l="1"/>
  <c r="F45" i="1" s="1"/>
</calcChain>
</file>

<file path=xl/sharedStrings.xml><?xml version="1.0" encoding="utf-8"?>
<sst xmlns="http://schemas.openxmlformats.org/spreadsheetml/2006/main" count="118" uniqueCount="85">
  <si>
    <t>Volum i skjemaet er kun retningsgivende og på ingen måte forpliktende for oppdragsgiver</t>
  </si>
  <si>
    <t xml:space="preserve">Leverandørens navn: </t>
  </si>
  <si>
    <t>Serviceavtale/skadedyr</t>
  </si>
  <si>
    <t>Beskrivelse av type bygning/næring</t>
  </si>
  <si>
    <t>Kommentar/beskrivelse fra leverandør (innhold i serviceprogram, antall feller osv.)</t>
  </si>
  <si>
    <t xml:space="preserve"> </t>
  </si>
  <si>
    <t>Sum Flyvende insekter (fluer etc.)</t>
  </si>
  <si>
    <t>Avrop/enkeltoppdrag fordelt på type skadedyr</t>
  </si>
  <si>
    <t>Beskrivelse</t>
  </si>
  <si>
    <t>Enhet</t>
  </si>
  <si>
    <t xml:space="preserve">Estimert antall per år </t>
  </si>
  <si>
    <t xml:space="preserve">Stk. </t>
  </si>
  <si>
    <t>Kakerlakk "vanlig oppdrag"</t>
  </si>
  <si>
    <t>Minimum 2 besøk, inkludert bruk av åte og limfeller og minimum ett oppfølgingsbesøk for å kontrollere at behandlingen var vellykket.</t>
  </si>
  <si>
    <t>Kakerlakk "vanskelig oppdrag"</t>
  </si>
  <si>
    <t>Fra 3-6 behandlinger og minimum ett oppfølgingsbesøk for å kontrollere at behandlingen var vellykket.</t>
  </si>
  <si>
    <t>Møll og biller (klær/mat)</t>
  </si>
  <si>
    <t>Fugl sikring (timepris)</t>
  </si>
  <si>
    <t>Sikring mot fugl</t>
  </si>
  <si>
    <t>Gnagere sikring (timepris)</t>
  </si>
  <si>
    <t>Sikre bygg mot gnagere</t>
  </si>
  <si>
    <t>Veggedyr sikring (timepris)</t>
  </si>
  <si>
    <t>Fuge lister og sprekker</t>
  </si>
  <si>
    <t>Konsulentoppdrag (per time)</t>
  </si>
  <si>
    <t>Rådgivning og andre oppdrag utover befaring, rådgivning og det som ellers ikke er hensyntatt i kravspesifikasjon/prisskjema.</t>
  </si>
  <si>
    <t xml:space="preserve">Totalsum for evaluering (serviceavtale + avrop/enkeltoppdrag) ila. pr år, ekskl. mva. </t>
  </si>
  <si>
    <t>Estimert antall 
(per år)</t>
  </si>
  <si>
    <t xml:space="preserve">Enhetpris pr. serviceavtale per år, eksl. mva. </t>
  </si>
  <si>
    <t>Alle priser skal oppgis i NOK, eksl. mva. 
Alle felter i prisskjema merket med gult skal fylles ut. Manglende utfylling av prisfelt vil kunne medføre vanskeligheter med å kunne vurdere tilbudet, og tilbudet vil da kunne bli avvist.</t>
  </si>
  <si>
    <t>Ved manglende utfylte prisfelt: Oppdragsgiver vil i evaluering benytte enhetspris lik høyeste tilbudte enhetspris i delkonkurransen for den aktuelle prislinjen.</t>
  </si>
  <si>
    <t xml:space="preserve">Det skal ikke legges til nye eller fjerne eksisterende prisposter i skjemaet. </t>
  </si>
  <si>
    <t xml:space="preserve">Totalsum for Avrop/enkeltoppdrag: </t>
  </si>
  <si>
    <t>Bygg med areal 0-500 m2</t>
  </si>
  <si>
    <t>Bygg med areal 1 001-3 000 m2</t>
  </si>
  <si>
    <t>Bygg med areal 501-1 000 m2</t>
  </si>
  <si>
    <t>Sum skadedyravtale/gnageravtale</t>
  </si>
  <si>
    <t>Liten felle</t>
  </si>
  <si>
    <t>Stor felle</t>
  </si>
  <si>
    <t>Bekjempelse skjeggkre. Punktbehandling etter behov. 2 besøk i året.</t>
  </si>
  <si>
    <t>Behandlet areal 0-500 m2</t>
  </si>
  <si>
    <t>Behandlet areal 501-1500 m2</t>
  </si>
  <si>
    <t>Behandlet areal 1 501-3 000 m2</t>
  </si>
  <si>
    <t>Behandlet areal 3001-6 000 m2</t>
  </si>
  <si>
    <t>Bygg med areal 3 001-6 000 m2</t>
  </si>
  <si>
    <t>Bygg med areal 6 001-10 000 m2</t>
  </si>
  <si>
    <t>Bygg med areal 10 001-15 000 m2</t>
  </si>
  <si>
    <t>Pakke med 2 innvendige feller</t>
  </si>
  <si>
    <t>Pakke med 5 innvendige feller</t>
  </si>
  <si>
    <t>Pakke med 10 innvendige feller</t>
  </si>
  <si>
    <t>Jordmaur, behandling ved behov.</t>
  </si>
  <si>
    <t>Inspeksjon med forebyggende tiltak</t>
  </si>
  <si>
    <t>Etablering av sperrebelte</t>
  </si>
  <si>
    <t>Bekjempelse</t>
  </si>
  <si>
    <t>Bekjempelse flyvende instekter- Lysfeller - LED lysfelle. Serviceavtale og nødvendig materiell, 3 besøk.</t>
  </si>
  <si>
    <t>Sum bekjempelse gnagere</t>
  </si>
  <si>
    <t>Sum bekjempelse maur</t>
  </si>
  <si>
    <t>Sum bekjempelse skjeggkre</t>
  </si>
  <si>
    <t>Gnagerfelle avløpssystem</t>
  </si>
  <si>
    <t>Andre maurarter, behandling ved behov.</t>
  </si>
  <si>
    <t>Veggdyr</t>
  </si>
  <si>
    <t>stk</t>
  </si>
  <si>
    <t>timer</t>
  </si>
  <si>
    <t>Befaring og anbefaling tiltak</t>
  </si>
  <si>
    <t>Enklere behandling ved bruk av f.eks. damp/støvsuger. Oppfølningsbesøk for å kontrollere at behandlingen var vellykket må inngå.</t>
  </si>
  <si>
    <t>Nedfrysing og transport. Etterkontroll for å sikre kontrollere at behandlingen var vellykket.</t>
  </si>
  <si>
    <t>Pakking innbo</t>
  </si>
  <si>
    <t>Gnagerfelle avløpssystem, med 24/7 varsling.</t>
  </si>
  <si>
    <r>
      <t xml:space="preserve">Bekjempelse gnagere. Tilleggspakke for 24/7-overvåkning og varsling. 3 årlige besøk. 
</t>
    </r>
    <r>
      <rPr>
        <i/>
        <sz val="9"/>
        <color theme="1"/>
        <rFont val="Calibri"/>
        <family val="2"/>
      </rPr>
      <t>Innvendige feller skal være automatiske og med repeterende utløsning, og ha egenskaper for flerfangst. Må være telleverk.</t>
    </r>
  </si>
  <si>
    <r>
      <t xml:space="preserve">Bekjempelse gnagere. Tilleggspakke. 6 årlige besøk. 
</t>
    </r>
    <r>
      <rPr>
        <i/>
        <sz val="9"/>
        <color theme="1"/>
        <rFont val="Calibri"/>
        <family val="2"/>
      </rPr>
      <t>Må ha egenskaper for flerfangst. Må være telleverk.</t>
    </r>
  </si>
  <si>
    <t>Slagfelle i avløpssystemet, 1 stk. inkl. serviceavtale. 3 årlige besøk.</t>
  </si>
  <si>
    <t>Delkonkurranse 3 - Skadedyrkontroll</t>
  </si>
  <si>
    <t>Prisskjema - 2026/15564 Rammeavtale Håndverkertjenester Levanger kommune</t>
  </si>
  <si>
    <t xml:space="preserve">Veps </t>
  </si>
  <si>
    <t xml:space="preserve">Sanering av veps (evt. bier/humler, lite sannsynlig da dette er nyttedyr) med eventuelt oppfølging ved behov. </t>
  </si>
  <si>
    <t>Identifikasjon, deteksjon av kilde, råd om tiltak til beboer, rapport om funn</t>
  </si>
  <si>
    <t>Sanering</t>
  </si>
  <si>
    <r>
      <t xml:space="preserve">Gnageravtale - inspeksjon og deteksjon (gnagere). 3 besøk. </t>
    </r>
    <r>
      <rPr>
        <i/>
        <sz val="9"/>
        <rFont val="Calibri"/>
        <family val="2"/>
      </rPr>
      <t>Deteksjon innebærer at det må være tilstrekkelig antall feller tilpasset bygningsstørrelsen for å vurdere nivået av skadedyr. Feller skal være giftfrie. Utvendige feller skal være automatiske og med repeterende utløsning, og ha egenskaper for flerfangst. Må være telleverk. Avtale skal også inkludere Rådgivning og forslag til forebygende tiltak.</t>
    </r>
  </si>
  <si>
    <r>
      <t xml:space="preserve">Skadedyravtale - Inspeksjon og deteksjon - (Gnagere, veps, jordmaur, skjeggkre og lagervareinsekter). 3 besøk. 
</t>
    </r>
    <r>
      <rPr>
        <i/>
        <sz val="9"/>
        <color theme="1"/>
        <rFont val="Calibri"/>
        <family val="2"/>
      </rPr>
      <t>Deteksjon innebærer at det må være tilstrekkelig antall feller tilpasset bygningsstørrelsen for å vurdere nivået av skadedyr. Feller skal være giftfrie. Utvendige feller skal være automatiske og med repeterende utløsning, og ha egenskaper for flerfangst. Må være telleverk. Avtale skal også inkludere Rådgivning og forslag til forebygende tiltak.</t>
    </r>
  </si>
  <si>
    <t>Totalsum NOK per år eksl.mva</t>
  </si>
  <si>
    <t xml:space="preserve">Totalpris NOK pr. år, eksl. mva. </t>
  </si>
  <si>
    <t xml:space="preserve">Enhetspris, eksl. mva. </t>
  </si>
  <si>
    <t>Sum gnagerfeller avløpssystem</t>
  </si>
  <si>
    <t xml:space="preserve">Totalsum serviceavtaler: </t>
  </si>
  <si>
    <t>Prisskjema i 2 deler, serviceavtale og enkeltoppdrag. Totalpris/Sum i felt F68 benyttes for evaluering.</t>
  </si>
  <si>
    <t>Sum i felt F68 overføres KGV pkt 5.6.1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</si>
</sst>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quot;kr&quot;\ * #,##0.00_-;_-&quot;kr&quot;\ * &quot;-&quot;??_-;_-@_-"/>
    <numFmt numFmtId="165" formatCode="&quot;kr&quot;\ #,##0.00"/>
  </numFmts>
  <fonts count="19" x14ac:knownFonts="1">
    <font>
      <sz val="11"/>
      <color theme="1"/>
      <name val="Arial"/>
    </font>
    <font>
      <b/>
      <sz val="20"/>
      <color theme="1"/>
      <name val="Calibri"/>
      <family val="2"/>
    </font>
    <font>
      <sz val="11"/>
      <name val="Arial"/>
      <family val="2"/>
    </font>
    <font>
      <sz val="11"/>
      <color theme="1"/>
      <name val="Calibri"/>
      <family val="2"/>
    </font>
    <font>
      <b/>
      <sz val="11"/>
      <color theme="1"/>
      <name val="Calibri"/>
      <family val="2"/>
    </font>
    <font>
      <b/>
      <sz val="26"/>
      <color theme="1"/>
      <name val="Calibri"/>
      <family val="2"/>
    </font>
    <font>
      <b/>
      <sz val="12"/>
      <color theme="1"/>
      <name val="Calibri"/>
      <family val="2"/>
    </font>
    <font>
      <b/>
      <sz val="14"/>
      <color theme="1"/>
      <name val="Calibri"/>
      <family val="2"/>
    </font>
    <font>
      <sz val="12"/>
      <color theme="1"/>
      <name val="Calibri"/>
      <family val="2"/>
    </font>
    <font>
      <sz val="11"/>
      <color theme="1"/>
      <name val="Arial"/>
      <family val="2"/>
    </font>
    <font>
      <b/>
      <sz val="11"/>
      <color theme="1"/>
      <name val="Calibri"/>
      <family val="2"/>
      <scheme val="minor"/>
    </font>
    <font>
      <b/>
      <sz val="16"/>
      <color theme="1"/>
      <name val="Calibri"/>
      <family val="2"/>
    </font>
    <font>
      <sz val="12"/>
      <name val="Arial"/>
      <family val="2"/>
    </font>
    <font>
      <i/>
      <sz val="11"/>
      <color rgb="FFFF0000"/>
      <name val="Calibri"/>
      <family val="2"/>
      <scheme val="minor"/>
    </font>
    <font>
      <b/>
      <sz val="14"/>
      <color rgb="FF0070C0"/>
      <name val="Calibri"/>
      <family val="2"/>
      <scheme val="minor"/>
    </font>
    <font>
      <sz val="11"/>
      <name val="Calibri"/>
      <family val="2"/>
    </font>
    <font>
      <sz val="11"/>
      <color rgb="FFFF0000"/>
      <name val="Calibri"/>
      <family val="2"/>
    </font>
    <font>
      <i/>
      <sz val="9"/>
      <color theme="1"/>
      <name val="Calibri"/>
      <family val="2"/>
    </font>
    <font>
      <i/>
      <sz val="9"/>
      <name val="Calibri"/>
      <family val="2"/>
    </font>
  </fonts>
  <fills count="11">
    <fill>
      <patternFill patternType="none"/>
    </fill>
    <fill>
      <patternFill patternType="gray125"/>
    </fill>
    <fill>
      <patternFill patternType="solid">
        <fgColor rgb="FFBDD6EE"/>
        <bgColor rgb="FFBDD6EE"/>
      </patternFill>
    </fill>
    <fill>
      <patternFill patternType="solid">
        <fgColor rgb="FFBFBFBF"/>
        <bgColor rgb="FFBFBFBF"/>
      </patternFill>
    </fill>
    <fill>
      <patternFill patternType="solid">
        <fgColor rgb="FF92D050"/>
        <bgColor rgb="FFFF0000"/>
      </patternFill>
    </fill>
    <fill>
      <patternFill patternType="solid">
        <fgColor theme="9" tint="0.59999389629810485"/>
        <bgColor rgb="FFFF0000"/>
      </patternFill>
    </fill>
    <fill>
      <patternFill patternType="solid">
        <fgColor theme="9" tint="0.79998168889431442"/>
        <bgColor rgb="FFBFBFBF"/>
      </patternFill>
    </fill>
    <fill>
      <patternFill patternType="solid">
        <fgColor theme="7" tint="0.79998168889431442"/>
        <bgColor indexed="64"/>
      </patternFill>
    </fill>
    <fill>
      <patternFill patternType="solid">
        <fgColor theme="9" tint="0.59999389629810485"/>
        <bgColor rgb="FFBDD6EE"/>
      </patternFill>
    </fill>
    <fill>
      <patternFill patternType="solid">
        <fgColor rgb="FFF7F179"/>
        <bgColor indexed="64"/>
      </patternFill>
    </fill>
    <fill>
      <patternFill patternType="solid">
        <fgColor rgb="FFF7F179"/>
        <bgColor rgb="FFFFFF00"/>
      </patternFill>
    </fill>
  </fills>
  <borders count="3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style="thin">
        <color indexed="64"/>
      </bottom>
      <diagonal/>
    </border>
    <border>
      <left/>
      <right style="thin">
        <color indexed="64"/>
      </right>
      <top style="thin">
        <color rgb="FF000000"/>
      </top>
      <bottom style="medium">
        <color rgb="FF000000"/>
      </bottom>
      <diagonal/>
    </border>
  </borders>
  <cellStyleXfs count="2">
    <xf numFmtId="0" fontId="0" fillId="0" borderId="0"/>
    <xf numFmtId="164" fontId="9" fillId="0" borderId="0" applyFont="0" applyFill="0" applyBorder="0" applyAlignment="0" applyProtection="0"/>
  </cellStyleXfs>
  <cellXfs count="87">
    <xf numFmtId="0" fontId="0" fillId="0" borderId="0" xfId="0"/>
    <xf numFmtId="0" fontId="3" fillId="0" borderId="0" xfId="0" applyFont="1"/>
    <xf numFmtId="0" fontId="6"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3" fillId="0" borderId="9" xfId="0" applyFont="1" applyBorder="1"/>
    <xf numFmtId="0" fontId="3" fillId="0" borderId="15" xfId="0" applyFont="1" applyBorder="1"/>
    <xf numFmtId="0" fontId="3" fillId="0" borderId="15" xfId="0" applyFont="1" applyBorder="1" applyAlignment="1">
      <alignment horizontal="center"/>
    </xf>
    <xf numFmtId="0" fontId="3" fillId="3" borderId="15" xfId="0" applyFont="1" applyFill="1" applyBorder="1" applyAlignment="1">
      <alignment horizontal="center"/>
    </xf>
    <xf numFmtId="165" fontId="3" fillId="3" borderId="15" xfId="0" applyNumberFormat="1" applyFont="1" applyFill="1" applyBorder="1"/>
    <xf numFmtId="0" fontId="3" fillId="3" borderId="21" xfId="0" applyFont="1" applyFill="1" applyBorder="1" applyAlignment="1">
      <alignment horizontal="center"/>
    </xf>
    <xf numFmtId="165" fontId="4" fillId="2" borderId="7" xfId="0" applyNumberFormat="1" applyFont="1" applyFill="1" applyBorder="1"/>
    <xf numFmtId="0" fontId="6" fillId="2" borderId="15" xfId="0" applyFont="1" applyFill="1" applyBorder="1" applyAlignment="1">
      <alignment vertical="center" wrapText="1"/>
    </xf>
    <xf numFmtId="0" fontId="6" fillId="2" borderId="15" xfId="0" applyFont="1" applyFill="1" applyBorder="1" applyAlignment="1">
      <alignment horizontal="center" vertical="center" wrapText="1"/>
    </xf>
    <xf numFmtId="0" fontId="8" fillId="0" borderId="0" xfId="0" applyFont="1"/>
    <xf numFmtId="0" fontId="3" fillId="0" borderId="15" xfId="0" applyFont="1" applyBorder="1" applyAlignment="1">
      <alignment wrapText="1"/>
    </xf>
    <xf numFmtId="0" fontId="2" fillId="0" borderId="21" xfId="0" applyFont="1" applyBorder="1"/>
    <xf numFmtId="0" fontId="3" fillId="0" borderId="21" xfId="0" applyFont="1" applyBorder="1" applyAlignment="1">
      <alignment horizontal="center" vertical="center" wrapText="1"/>
    </xf>
    <xf numFmtId="0" fontId="3" fillId="0" borderId="21" xfId="0" applyFont="1" applyBorder="1" applyAlignment="1">
      <alignment vertical="center"/>
    </xf>
    <xf numFmtId="0" fontId="3" fillId="0" borderId="21" xfId="0" applyFont="1" applyBorder="1" applyAlignment="1">
      <alignment horizontal="left" vertical="center"/>
    </xf>
    <xf numFmtId="164" fontId="3" fillId="0" borderId="9" xfId="1" applyFont="1" applyBorder="1"/>
    <xf numFmtId="164" fontId="3" fillId="3" borderId="15" xfId="1" applyFont="1" applyFill="1" applyBorder="1"/>
    <xf numFmtId="164" fontId="4" fillId="8" borderId="7" xfId="1" applyFont="1" applyFill="1" applyBorder="1"/>
    <xf numFmtId="164" fontId="4" fillId="6" borderId="15" xfId="1" applyFont="1" applyFill="1" applyBorder="1"/>
    <xf numFmtId="164" fontId="4" fillId="6" borderId="21" xfId="1" applyFont="1" applyFill="1" applyBorder="1"/>
    <xf numFmtId="164" fontId="4" fillId="5" borderId="7" xfId="1" applyFont="1" applyFill="1" applyBorder="1" applyAlignment="1">
      <alignment horizontal="center"/>
    </xf>
    <xf numFmtId="0" fontId="13" fillId="0" borderId="0" xfId="0" applyFont="1"/>
    <xf numFmtId="0" fontId="10" fillId="0" borderId="0" xfId="0" applyFont="1"/>
    <xf numFmtId="0" fontId="1" fillId="0" borderId="21" xfId="0" applyFont="1" applyBorder="1"/>
    <xf numFmtId="0" fontId="14" fillId="0" borderId="0" xfId="0" applyFont="1"/>
    <xf numFmtId="0" fontId="11" fillId="0" borderId="21" xfId="0" applyFont="1" applyBorder="1"/>
    <xf numFmtId="164" fontId="7" fillId="4" borderId="27" xfId="1" applyFont="1" applyFill="1" applyBorder="1" applyAlignment="1">
      <alignment vertical="center"/>
    </xf>
    <xf numFmtId="0" fontId="3" fillId="0" borderId="10" xfId="0" applyFont="1" applyBorder="1"/>
    <xf numFmtId="0" fontId="3" fillId="0" borderId="8" xfId="0" applyFont="1" applyBorder="1" applyAlignment="1">
      <alignment vertical="center" wrapText="1"/>
    </xf>
    <xf numFmtId="0" fontId="16" fillId="0" borderId="21" xfId="0" applyFont="1" applyBorder="1" applyAlignment="1">
      <alignment vertical="center"/>
    </xf>
    <xf numFmtId="0" fontId="3" fillId="0" borderId="9" xfId="0" applyFont="1" applyBorder="1" applyAlignment="1">
      <alignment horizontal="center"/>
    </xf>
    <xf numFmtId="0" fontId="3" fillId="0" borderId="10" xfId="0" applyFont="1" applyBorder="1" applyAlignment="1">
      <alignment horizontal="center"/>
    </xf>
    <xf numFmtId="165" fontId="3" fillId="3" borderId="32" xfId="0" applyNumberFormat="1" applyFont="1" applyFill="1" applyBorder="1"/>
    <xf numFmtId="0" fontId="3" fillId="9" borderId="21" xfId="0" applyFont="1" applyFill="1" applyBorder="1" applyAlignment="1">
      <alignment vertical="center"/>
    </xf>
    <xf numFmtId="0" fontId="2" fillId="9" borderId="21" xfId="0" applyFont="1" applyFill="1" applyBorder="1"/>
    <xf numFmtId="164" fontId="3" fillId="10" borderId="10" xfId="1" applyFont="1" applyFill="1" applyBorder="1"/>
    <xf numFmtId="164" fontId="3" fillId="10" borderId="15" xfId="1" applyFont="1" applyFill="1" applyBorder="1"/>
    <xf numFmtId="0" fontId="3" fillId="10" borderId="11" xfId="0" applyFont="1" applyFill="1" applyBorder="1" applyAlignment="1">
      <alignment horizontal="center" wrapText="1"/>
    </xf>
    <xf numFmtId="0" fontId="2" fillId="9" borderId="12" xfId="0" applyFont="1" applyFill="1" applyBorder="1"/>
    <xf numFmtId="0" fontId="2" fillId="9" borderId="13" xfId="0" applyFont="1" applyFill="1" applyBorder="1"/>
    <xf numFmtId="0" fontId="3" fillId="10" borderId="17" xfId="0" applyFont="1" applyFill="1" applyBorder="1" applyAlignment="1">
      <alignment horizontal="center" wrapText="1"/>
    </xf>
    <xf numFmtId="0" fontId="2" fillId="9" borderId="19" xfId="0" applyFont="1" applyFill="1" applyBorder="1"/>
    <xf numFmtId="0" fontId="2" fillId="9" borderId="20" xfId="0" applyFont="1" applyFill="1" applyBorder="1"/>
    <xf numFmtId="0" fontId="3" fillId="10" borderId="17" xfId="0" applyFont="1" applyFill="1" applyBorder="1" applyAlignment="1">
      <alignment horizontal="center" wrapText="1"/>
    </xf>
    <xf numFmtId="0" fontId="3" fillId="10" borderId="19" xfId="0" applyFont="1" applyFill="1" applyBorder="1" applyAlignment="1">
      <alignment horizontal="center" wrapText="1"/>
    </xf>
    <xf numFmtId="0" fontId="3" fillId="10" borderId="20" xfId="0" applyFont="1" applyFill="1" applyBorder="1" applyAlignment="1">
      <alignment horizontal="center"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2" fillId="9" borderId="19" xfId="0" applyFont="1" applyFill="1" applyBorder="1"/>
    <xf numFmtId="0" fontId="2" fillId="9" borderId="20" xfId="0" applyFont="1" applyFill="1" applyBorder="1"/>
    <xf numFmtId="0" fontId="3" fillId="3" borderId="17" xfId="0" applyFont="1" applyFill="1" applyBorder="1" applyAlignment="1">
      <alignment horizontal="center" wrapText="1"/>
    </xf>
    <xf numFmtId="0" fontId="2" fillId="0" borderId="19" xfId="0" applyFont="1" applyBorder="1"/>
    <xf numFmtId="0" fontId="2" fillId="0" borderId="20" xfId="0" applyFont="1" applyBorder="1"/>
    <xf numFmtId="0" fontId="3" fillId="10" borderId="11" xfId="0" applyFont="1" applyFill="1" applyBorder="1" applyAlignment="1">
      <alignment horizontal="center" wrapText="1"/>
    </xf>
    <xf numFmtId="0" fontId="2" fillId="9" borderId="12" xfId="0" applyFont="1" applyFill="1" applyBorder="1"/>
    <xf numFmtId="0" fontId="2" fillId="9" borderId="13" xfId="0" applyFont="1" applyFill="1" applyBorder="1"/>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6" fillId="2" borderId="1" xfId="0" applyFont="1" applyFill="1" applyBorder="1" applyAlignment="1">
      <alignment horizontal="left"/>
    </xf>
    <xf numFmtId="0" fontId="12" fillId="0" borderId="2" xfId="0" applyFont="1" applyBorder="1" applyAlignment="1">
      <alignment horizontal="left"/>
    </xf>
    <xf numFmtId="0" fontId="12" fillId="0" borderId="22" xfId="0" applyFont="1" applyBorder="1" applyAlignment="1">
      <alignment horizontal="left"/>
    </xf>
    <xf numFmtId="0" fontId="12" fillId="0" borderId="3" xfId="0" applyFont="1" applyBorder="1" applyAlignment="1">
      <alignment horizontal="left"/>
    </xf>
    <xf numFmtId="0" fontId="3" fillId="2" borderId="1" xfId="0" applyFont="1" applyFill="1" applyBorder="1" applyAlignment="1">
      <alignment horizontal="center"/>
    </xf>
    <xf numFmtId="0" fontId="2" fillId="0" borderId="2" xfId="0" applyFont="1" applyBorder="1"/>
    <xf numFmtId="0" fontId="2" fillId="0" borderId="4" xfId="0" applyFont="1" applyBorder="1"/>
    <xf numFmtId="0" fontId="4" fillId="3" borderId="17" xfId="0" applyFont="1" applyFill="1" applyBorder="1" applyAlignment="1">
      <alignment horizontal="left"/>
    </xf>
    <xf numFmtId="0" fontId="2" fillId="0" borderId="18" xfId="0" applyFont="1" applyBorder="1" applyAlignment="1">
      <alignment horizontal="left"/>
    </xf>
    <xf numFmtId="0" fontId="3" fillId="0" borderId="29" xfId="0" applyFont="1" applyBorder="1" applyAlignment="1">
      <alignment horizontal="left" vertical="center"/>
    </xf>
    <xf numFmtId="0" fontId="3" fillId="0" borderId="30" xfId="0" applyFont="1" applyBorder="1" applyAlignment="1">
      <alignment horizontal="left" vertical="center"/>
    </xf>
    <xf numFmtId="0" fontId="3" fillId="0" borderId="10" xfId="0" applyFont="1" applyBorder="1" applyAlignment="1">
      <alignment horizontal="left" vertical="center"/>
    </xf>
    <xf numFmtId="0" fontId="15" fillId="10" borderId="11" xfId="0" applyFont="1" applyFill="1" applyBorder="1" applyAlignment="1">
      <alignment horizontal="left" wrapText="1"/>
    </xf>
    <xf numFmtId="0" fontId="2" fillId="9" borderId="12" xfId="0" applyFont="1" applyFill="1" applyBorder="1" applyAlignment="1">
      <alignment horizontal="left"/>
    </xf>
    <xf numFmtId="0" fontId="2" fillId="9" borderId="13" xfId="0" applyFont="1" applyFill="1" applyBorder="1" applyAlignment="1">
      <alignment horizontal="left"/>
    </xf>
    <xf numFmtId="0" fontId="3"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3" fillId="10" borderId="11" xfId="0" applyFont="1" applyFill="1" applyBorder="1" applyAlignment="1">
      <alignment horizontal="left" wrapText="1"/>
    </xf>
    <xf numFmtId="0" fontId="5" fillId="2" borderId="23" xfId="0" applyFont="1" applyFill="1" applyBorder="1" applyAlignment="1">
      <alignment vertical="center"/>
    </xf>
    <xf numFmtId="0" fontId="2" fillId="7" borderId="23" xfId="0" applyFont="1" applyFill="1" applyBorder="1" applyAlignment="1">
      <alignment horizontal="center"/>
    </xf>
    <xf numFmtId="0" fontId="6" fillId="2" borderId="24" xfId="0" applyFont="1" applyFill="1" applyBorder="1" applyAlignment="1">
      <alignment horizontal="center" vertical="center" wrapText="1"/>
    </xf>
    <xf numFmtId="0" fontId="2" fillId="0" borderId="25" xfId="0" applyFont="1" applyBorder="1"/>
    <xf numFmtId="0" fontId="2" fillId="0" borderId="26" xfId="0" applyFont="1" applyBorder="1"/>
    <xf numFmtId="0" fontId="15" fillId="0" borderId="14" xfId="0" applyFont="1" applyBorder="1" applyAlignment="1">
      <alignment horizontal="center" vertical="center" wrapText="1"/>
    </xf>
    <xf numFmtId="0" fontId="3" fillId="0" borderId="28" xfId="0" applyFont="1" applyBorder="1" applyAlignment="1">
      <alignment horizontal="center" vertical="center" wrapText="1"/>
    </xf>
  </cellXfs>
  <cellStyles count="2">
    <cellStyle name="Normal" xfId="0" builtinId="0"/>
    <cellStyle name="Valuta" xfId="1" builtinId="4"/>
  </cellStyles>
  <dxfs count="0"/>
  <tableStyles count="0" defaultTableStyle="TableStyleMedium2" defaultPivotStyle="PivotStyleLight16"/>
  <colors>
    <mruColors>
      <color rgb="FFF7F1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98"/>
  <sheetViews>
    <sheetView tabSelected="1" workbookViewId="0">
      <selection activeCell="E2" sqref="E2"/>
    </sheetView>
  </sheetViews>
  <sheetFormatPr baseColWidth="10" defaultColWidth="12.58203125" defaultRowHeight="15" customHeight="1" x14ac:dyDescent="0.3"/>
  <cols>
    <col min="1" max="1" width="2.58203125" customWidth="1"/>
    <col min="2" max="2" width="48.33203125" customWidth="1"/>
    <col min="3" max="3" width="55.58203125" customWidth="1"/>
    <col min="4" max="4" width="9.33203125" customWidth="1"/>
    <col min="5" max="5" width="12.58203125" customWidth="1"/>
    <col min="6" max="6" width="15" customWidth="1"/>
    <col min="7" max="7" width="28.08203125" bestFit="1" customWidth="1"/>
    <col min="8" max="8" width="62.25" customWidth="1"/>
    <col min="9" max="26" width="9.33203125" customWidth="1"/>
  </cols>
  <sheetData>
    <row r="1" spans="2:12" ht="18.5" x14ac:dyDescent="0.45">
      <c r="B1" s="28" t="s">
        <v>71</v>
      </c>
    </row>
    <row r="2" spans="2:12" ht="21" x14ac:dyDescent="0.5">
      <c r="B2" s="29" t="s">
        <v>70</v>
      </c>
      <c r="C2" s="15"/>
      <c r="D2" s="15"/>
      <c r="E2" s="15"/>
      <c r="F2" s="15"/>
      <c r="G2" s="15"/>
      <c r="H2" s="15"/>
      <c r="I2" s="15"/>
      <c r="J2" s="15"/>
      <c r="K2" s="15"/>
      <c r="L2" s="15"/>
    </row>
    <row r="3" spans="2:12" ht="14.5" customHeight="1" x14ac:dyDescent="0.6">
      <c r="B3" s="27"/>
      <c r="C3" s="15"/>
      <c r="D3" s="15"/>
      <c r="E3" s="15"/>
      <c r="F3" s="15"/>
      <c r="G3" s="15"/>
      <c r="H3" s="15"/>
      <c r="I3" s="15"/>
      <c r="J3" s="15"/>
      <c r="K3" s="15"/>
      <c r="L3" s="15"/>
    </row>
    <row r="4" spans="2:12" ht="13.75" customHeight="1" x14ac:dyDescent="0.3">
      <c r="B4" s="33" t="s">
        <v>83</v>
      </c>
      <c r="C4" s="15"/>
      <c r="D4" s="15"/>
      <c r="E4" s="15"/>
      <c r="F4" s="15"/>
      <c r="G4" s="15"/>
      <c r="H4" s="15"/>
      <c r="I4" s="15"/>
      <c r="J4" s="15"/>
      <c r="K4" s="15"/>
      <c r="L4" s="15"/>
    </row>
    <row r="5" spans="2:12" ht="13.75" customHeight="1" x14ac:dyDescent="0.3">
      <c r="B5" s="37" t="s">
        <v>28</v>
      </c>
      <c r="C5" s="38"/>
      <c r="D5" s="38"/>
      <c r="E5" s="38"/>
      <c r="F5" s="38"/>
      <c r="G5" s="38"/>
      <c r="H5" s="38"/>
      <c r="I5" s="38"/>
      <c r="J5" s="38"/>
      <c r="K5" s="38"/>
      <c r="L5" s="15"/>
    </row>
    <row r="6" spans="2:12" ht="13.75" customHeight="1" x14ac:dyDescent="0.3">
      <c r="B6" s="17" t="s">
        <v>30</v>
      </c>
      <c r="C6" s="15"/>
      <c r="D6" s="15"/>
      <c r="E6" s="15"/>
      <c r="F6" s="15"/>
      <c r="G6" s="15"/>
      <c r="H6" s="15"/>
      <c r="I6" s="15"/>
      <c r="J6" s="15"/>
      <c r="K6" s="15"/>
      <c r="L6" s="15"/>
    </row>
    <row r="7" spans="2:12" ht="14.5" x14ac:dyDescent="0.3">
      <c r="B7" s="18" t="s">
        <v>0</v>
      </c>
      <c r="C7" s="16"/>
      <c r="D7" s="16"/>
      <c r="E7" s="16"/>
      <c r="F7" s="16"/>
      <c r="G7" s="16"/>
      <c r="H7" s="16"/>
      <c r="I7" s="16"/>
      <c r="J7" s="16"/>
      <c r="K7" s="16"/>
      <c r="L7" s="16"/>
    </row>
    <row r="8" spans="2:12" ht="27" customHeight="1" x14ac:dyDescent="0.3">
      <c r="B8" s="80" t="s">
        <v>1</v>
      </c>
      <c r="C8" s="80"/>
      <c r="D8" s="81"/>
      <c r="E8" s="81"/>
      <c r="F8" s="81"/>
      <c r="G8" s="81"/>
      <c r="H8" s="81"/>
      <c r="I8" s="81"/>
      <c r="J8" s="81"/>
      <c r="K8" s="81"/>
      <c r="L8" s="81"/>
    </row>
    <row r="9" spans="2:12" thickBot="1" x14ac:dyDescent="0.4">
      <c r="B9" s="1"/>
      <c r="C9" s="1"/>
      <c r="D9" s="1"/>
      <c r="E9" s="1"/>
      <c r="F9" s="1"/>
      <c r="G9" s="1"/>
      <c r="H9" s="1"/>
      <c r="I9" s="1"/>
      <c r="J9" s="1"/>
      <c r="K9" s="1"/>
      <c r="L9" s="1"/>
    </row>
    <row r="10" spans="2:12" ht="62.5" thickBot="1" x14ac:dyDescent="0.35">
      <c r="B10" s="2" t="s">
        <v>2</v>
      </c>
      <c r="C10" s="2" t="s">
        <v>3</v>
      </c>
      <c r="D10" s="3" t="s">
        <v>26</v>
      </c>
      <c r="E10" s="3" t="s">
        <v>27</v>
      </c>
      <c r="F10" s="3" t="s">
        <v>79</v>
      </c>
      <c r="G10" s="82" t="s">
        <v>4</v>
      </c>
      <c r="H10" s="83"/>
      <c r="I10" s="83"/>
      <c r="J10" s="83"/>
      <c r="K10" s="83"/>
      <c r="L10" s="84"/>
    </row>
    <row r="11" spans="2:12" ht="14.5" x14ac:dyDescent="0.35">
      <c r="B11" s="86" t="s">
        <v>77</v>
      </c>
      <c r="C11" s="4" t="s">
        <v>32</v>
      </c>
      <c r="D11" s="34">
        <v>3</v>
      </c>
      <c r="E11" s="39">
        <v>0</v>
      </c>
      <c r="F11" s="19">
        <f t="shared" ref="F11:F16" si="0">D11*E11</f>
        <v>0</v>
      </c>
      <c r="G11" s="79"/>
      <c r="H11" s="75"/>
      <c r="I11" s="75"/>
      <c r="J11" s="75"/>
      <c r="K11" s="75"/>
      <c r="L11" s="76"/>
    </row>
    <row r="12" spans="2:12" ht="14.5" x14ac:dyDescent="0.35">
      <c r="B12" s="77"/>
      <c r="C12" s="5" t="s">
        <v>34</v>
      </c>
      <c r="D12" s="6">
        <v>3</v>
      </c>
      <c r="E12" s="39">
        <v>0</v>
      </c>
      <c r="F12" s="19">
        <f t="shared" si="0"/>
        <v>0</v>
      </c>
      <c r="G12" s="57"/>
      <c r="H12" s="58"/>
      <c r="I12" s="58"/>
      <c r="J12" s="58"/>
      <c r="K12" s="58"/>
      <c r="L12" s="59"/>
    </row>
    <row r="13" spans="2:12" ht="14.5" x14ac:dyDescent="0.35">
      <c r="B13" s="77"/>
      <c r="C13" s="31" t="s">
        <v>33</v>
      </c>
      <c r="D13" s="35">
        <v>3</v>
      </c>
      <c r="E13" s="39">
        <v>0</v>
      </c>
      <c r="F13" s="19">
        <f>D13*E13</f>
        <v>0</v>
      </c>
      <c r="G13" s="41"/>
      <c r="H13" s="42"/>
      <c r="I13" s="42"/>
      <c r="J13" s="42"/>
      <c r="K13" s="42"/>
      <c r="L13" s="43"/>
    </row>
    <row r="14" spans="2:12" ht="14.5" x14ac:dyDescent="0.35">
      <c r="B14" s="77"/>
      <c r="C14" s="31" t="s">
        <v>43</v>
      </c>
      <c r="D14" s="35">
        <v>3</v>
      </c>
      <c r="E14" s="39">
        <v>0</v>
      </c>
      <c r="F14" s="19">
        <f t="shared" si="0"/>
        <v>0</v>
      </c>
      <c r="G14" s="41"/>
      <c r="H14" s="42"/>
      <c r="I14" s="42"/>
      <c r="J14" s="42"/>
      <c r="K14" s="42"/>
      <c r="L14" s="43"/>
    </row>
    <row r="15" spans="2:12" ht="14.5" x14ac:dyDescent="0.35">
      <c r="B15" s="77"/>
      <c r="C15" s="31" t="s">
        <v>44</v>
      </c>
      <c r="D15" s="35">
        <v>3</v>
      </c>
      <c r="E15" s="39">
        <v>0</v>
      </c>
      <c r="F15" s="19">
        <f t="shared" si="0"/>
        <v>0</v>
      </c>
      <c r="G15" s="41"/>
      <c r="H15" s="42"/>
      <c r="I15" s="42"/>
      <c r="J15" s="42"/>
      <c r="K15" s="42"/>
      <c r="L15" s="43"/>
    </row>
    <row r="16" spans="2:12" ht="24.75" customHeight="1" x14ac:dyDescent="0.35">
      <c r="B16" s="78"/>
      <c r="C16" s="31" t="s">
        <v>45</v>
      </c>
      <c r="D16" s="35">
        <v>1</v>
      </c>
      <c r="E16" s="39">
        <v>0</v>
      </c>
      <c r="F16" s="19">
        <f t="shared" si="0"/>
        <v>0</v>
      </c>
      <c r="G16" s="41"/>
      <c r="H16" s="42"/>
      <c r="I16" s="42"/>
      <c r="J16" s="42"/>
      <c r="K16" s="42"/>
      <c r="L16" s="43"/>
    </row>
    <row r="17" spans="2:12" ht="14.5" x14ac:dyDescent="0.35">
      <c r="B17" s="85" t="s">
        <v>76</v>
      </c>
      <c r="C17" s="4" t="s">
        <v>32</v>
      </c>
      <c r="D17" s="34">
        <v>3</v>
      </c>
      <c r="E17" s="39">
        <v>0</v>
      </c>
      <c r="F17" s="19">
        <f>D17*E17</f>
        <v>0</v>
      </c>
      <c r="G17" s="79"/>
      <c r="H17" s="75"/>
      <c r="I17" s="75"/>
      <c r="J17" s="75"/>
      <c r="K17" s="75"/>
      <c r="L17" s="76"/>
    </row>
    <row r="18" spans="2:12" ht="14.5" x14ac:dyDescent="0.35">
      <c r="B18" s="85"/>
      <c r="C18" s="5" t="s">
        <v>34</v>
      </c>
      <c r="D18" s="6">
        <v>3</v>
      </c>
      <c r="E18" s="40">
        <v>0</v>
      </c>
      <c r="F18" s="19">
        <f>D18*E18</f>
        <v>0</v>
      </c>
      <c r="G18" s="41"/>
      <c r="H18" s="42"/>
      <c r="I18" s="42"/>
      <c r="J18" s="42"/>
      <c r="K18" s="42"/>
      <c r="L18" s="43"/>
    </row>
    <row r="19" spans="2:12" ht="14.5" x14ac:dyDescent="0.35">
      <c r="B19" s="85"/>
      <c r="C19" s="31" t="s">
        <v>33</v>
      </c>
      <c r="D19" s="6">
        <v>3</v>
      </c>
      <c r="E19" s="40">
        <v>0</v>
      </c>
      <c r="F19" s="19">
        <f t="shared" ref="F19:F22" si="1">D19*E19</f>
        <v>0</v>
      </c>
      <c r="G19" s="57"/>
      <c r="H19" s="58"/>
      <c r="I19" s="58"/>
      <c r="J19" s="58"/>
      <c r="K19" s="58"/>
      <c r="L19" s="59"/>
    </row>
    <row r="20" spans="2:12" ht="14.5" x14ac:dyDescent="0.35">
      <c r="B20" s="85"/>
      <c r="C20" s="31" t="s">
        <v>43</v>
      </c>
      <c r="D20" s="6">
        <v>3</v>
      </c>
      <c r="E20" s="40">
        <v>0</v>
      </c>
      <c r="F20" s="19">
        <f t="shared" si="1"/>
        <v>0</v>
      </c>
      <c r="G20" s="57"/>
      <c r="H20" s="58"/>
      <c r="I20" s="58"/>
      <c r="J20" s="58"/>
      <c r="K20" s="58"/>
      <c r="L20" s="59"/>
    </row>
    <row r="21" spans="2:12" ht="14.5" x14ac:dyDescent="0.35">
      <c r="B21" s="85"/>
      <c r="C21" s="31" t="s">
        <v>44</v>
      </c>
      <c r="D21" s="6">
        <v>3</v>
      </c>
      <c r="E21" s="40">
        <v>0</v>
      </c>
      <c r="F21" s="19">
        <f t="shared" si="1"/>
        <v>0</v>
      </c>
      <c r="G21" s="57"/>
      <c r="H21" s="58"/>
      <c r="I21" s="58"/>
      <c r="J21" s="58"/>
      <c r="K21" s="58"/>
      <c r="L21" s="59"/>
    </row>
    <row r="22" spans="2:12" ht="14.5" x14ac:dyDescent="0.35">
      <c r="B22" s="85"/>
      <c r="C22" s="31" t="s">
        <v>45</v>
      </c>
      <c r="D22" s="6">
        <v>1</v>
      </c>
      <c r="E22" s="40">
        <v>0</v>
      </c>
      <c r="F22" s="19">
        <f t="shared" si="1"/>
        <v>0</v>
      </c>
      <c r="G22" s="57"/>
      <c r="H22" s="58"/>
      <c r="I22" s="58"/>
      <c r="J22" s="58"/>
      <c r="K22" s="58"/>
      <c r="L22" s="59"/>
    </row>
    <row r="23" spans="2:12" ht="14.5" x14ac:dyDescent="0.35">
      <c r="B23" s="69" t="s">
        <v>35</v>
      </c>
      <c r="C23" s="70"/>
      <c r="D23" s="7" t="s">
        <v>5</v>
      </c>
      <c r="E23" s="8" t="s">
        <v>5</v>
      </c>
      <c r="F23" s="22">
        <f>SUM(F11:F22)</f>
        <v>0</v>
      </c>
      <c r="G23" s="54"/>
      <c r="H23" s="55"/>
      <c r="I23" s="55"/>
      <c r="J23" s="55"/>
      <c r="K23" s="55"/>
      <c r="L23" s="56"/>
    </row>
    <row r="24" spans="2:12" ht="35.15" customHeight="1" x14ac:dyDescent="0.35">
      <c r="B24" s="60" t="s">
        <v>67</v>
      </c>
      <c r="C24" s="5" t="s">
        <v>46</v>
      </c>
      <c r="D24" s="6">
        <v>5</v>
      </c>
      <c r="E24" s="40">
        <v>0</v>
      </c>
      <c r="F24" s="19">
        <f t="shared" ref="F24:F29" si="2">D24*E24</f>
        <v>0</v>
      </c>
      <c r="G24" s="74"/>
      <c r="H24" s="75"/>
      <c r="I24" s="75"/>
      <c r="J24" s="75"/>
      <c r="K24" s="75"/>
      <c r="L24" s="76"/>
    </row>
    <row r="25" spans="2:12" ht="14.5" x14ac:dyDescent="0.35">
      <c r="B25" s="77"/>
      <c r="C25" s="5" t="s">
        <v>47</v>
      </c>
      <c r="D25" s="6">
        <v>3</v>
      </c>
      <c r="E25" s="40">
        <v>0</v>
      </c>
      <c r="F25" s="19">
        <f t="shared" si="2"/>
        <v>0</v>
      </c>
      <c r="G25" s="57"/>
      <c r="H25" s="58"/>
      <c r="I25" s="58"/>
      <c r="J25" s="58"/>
      <c r="K25" s="58"/>
      <c r="L25" s="59"/>
    </row>
    <row r="26" spans="2:12" ht="14.5" x14ac:dyDescent="0.35">
      <c r="B26" s="78"/>
      <c r="C26" s="5" t="s">
        <v>48</v>
      </c>
      <c r="D26" s="6">
        <v>1</v>
      </c>
      <c r="E26" s="40">
        <v>0</v>
      </c>
      <c r="F26" s="19">
        <f t="shared" si="2"/>
        <v>0</v>
      </c>
      <c r="G26" s="57"/>
      <c r="H26" s="58"/>
      <c r="I26" s="58"/>
      <c r="J26" s="58"/>
      <c r="K26" s="58"/>
      <c r="L26" s="59"/>
    </row>
    <row r="27" spans="2:12" ht="15.75" customHeight="1" x14ac:dyDescent="0.35">
      <c r="B27" s="77" t="s">
        <v>68</v>
      </c>
      <c r="C27" s="5" t="s">
        <v>46</v>
      </c>
      <c r="D27" s="6">
        <v>5</v>
      </c>
      <c r="E27" s="40">
        <v>0</v>
      </c>
      <c r="F27" s="19">
        <f t="shared" si="2"/>
        <v>0</v>
      </c>
      <c r="G27" s="74"/>
      <c r="H27" s="75"/>
      <c r="I27" s="75"/>
      <c r="J27" s="75"/>
      <c r="K27" s="75"/>
      <c r="L27" s="76"/>
    </row>
    <row r="28" spans="2:12" ht="15.75" customHeight="1" x14ac:dyDescent="0.35">
      <c r="B28" s="77"/>
      <c r="C28" s="5" t="s">
        <v>47</v>
      </c>
      <c r="D28" s="6">
        <v>3</v>
      </c>
      <c r="E28" s="40">
        <v>0</v>
      </c>
      <c r="F28" s="19">
        <f t="shared" si="2"/>
        <v>0</v>
      </c>
      <c r="G28" s="57"/>
      <c r="H28" s="58"/>
      <c r="I28" s="58"/>
      <c r="J28" s="58"/>
      <c r="K28" s="58"/>
      <c r="L28" s="59"/>
    </row>
    <row r="29" spans="2:12" ht="15.75" customHeight="1" x14ac:dyDescent="0.35">
      <c r="B29" s="77"/>
      <c r="C29" s="5" t="s">
        <v>48</v>
      </c>
      <c r="D29" s="6">
        <v>1</v>
      </c>
      <c r="E29" s="40">
        <v>0</v>
      </c>
      <c r="F29" s="19">
        <f t="shared" si="2"/>
        <v>0</v>
      </c>
      <c r="G29" s="57"/>
      <c r="H29" s="58"/>
      <c r="I29" s="58"/>
      <c r="J29" s="58"/>
      <c r="K29" s="58"/>
      <c r="L29" s="59"/>
    </row>
    <row r="30" spans="2:12" ht="15.75" customHeight="1" x14ac:dyDescent="0.35">
      <c r="B30" s="69" t="s">
        <v>54</v>
      </c>
      <c r="C30" s="70"/>
      <c r="D30" s="7" t="s">
        <v>5</v>
      </c>
      <c r="E30" s="8"/>
      <c r="F30" s="22">
        <f>SUM(F16:F29)</f>
        <v>0</v>
      </c>
      <c r="G30" s="54"/>
      <c r="H30" s="55"/>
      <c r="I30" s="55"/>
      <c r="J30" s="55"/>
      <c r="K30" s="55"/>
      <c r="L30" s="56"/>
    </row>
    <row r="31" spans="2:12" ht="15.75" customHeight="1" x14ac:dyDescent="0.35">
      <c r="B31" s="60" t="s">
        <v>49</v>
      </c>
      <c r="C31" s="5" t="s">
        <v>50</v>
      </c>
      <c r="D31" s="6">
        <v>5</v>
      </c>
      <c r="E31" s="40">
        <v>0</v>
      </c>
      <c r="F31" s="19">
        <f t="shared" ref="F31" si="3">D31*E31</f>
        <v>0</v>
      </c>
      <c r="G31" s="47"/>
      <c r="H31" s="52"/>
      <c r="I31" s="52"/>
      <c r="J31" s="52"/>
      <c r="K31" s="52"/>
      <c r="L31" s="53"/>
    </row>
    <row r="32" spans="2:12" ht="15.75" customHeight="1" x14ac:dyDescent="0.35">
      <c r="B32" s="77"/>
      <c r="C32" s="5" t="s">
        <v>51</v>
      </c>
      <c r="D32" s="6">
        <v>3</v>
      </c>
      <c r="E32" s="40">
        <v>0</v>
      </c>
      <c r="F32" s="19">
        <f t="shared" ref="F32:F36" si="4">D32*E32</f>
        <v>0</v>
      </c>
      <c r="G32" s="44"/>
      <c r="H32" s="45"/>
      <c r="I32" s="45"/>
      <c r="J32" s="45"/>
      <c r="K32" s="45"/>
      <c r="L32" s="46"/>
    </row>
    <row r="33" spans="2:12" ht="15.75" customHeight="1" x14ac:dyDescent="0.35">
      <c r="B33" s="78"/>
      <c r="C33" s="5" t="s">
        <v>52</v>
      </c>
      <c r="D33" s="6">
        <v>2</v>
      </c>
      <c r="E33" s="40">
        <v>0</v>
      </c>
      <c r="F33" s="19">
        <f t="shared" si="4"/>
        <v>0</v>
      </c>
      <c r="G33" s="44"/>
      <c r="H33" s="45"/>
      <c r="I33" s="45"/>
      <c r="J33" s="45"/>
      <c r="K33" s="45"/>
      <c r="L33" s="46"/>
    </row>
    <row r="34" spans="2:12" ht="15.75" customHeight="1" x14ac:dyDescent="0.35">
      <c r="B34" s="77" t="s">
        <v>58</v>
      </c>
      <c r="C34" s="5" t="s">
        <v>50</v>
      </c>
      <c r="D34" s="6">
        <v>1</v>
      </c>
      <c r="E34" s="40">
        <v>0</v>
      </c>
      <c r="F34" s="19">
        <f t="shared" si="4"/>
        <v>0</v>
      </c>
      <c r="G34" s="44"/>
      <c r="H34" s="45"/>
      <c r="I34" s="45"/>
      <c r="J34" s="45"/>
      <c r="K34" s="45"/>
      <c r="L34" s="46"/>
    </row>
    <row r="35" spans="2:12" ht="15.75" customHeight="1" x14ac:dyDescent="0.35">
      <c r="B35" s="77"/>
      <c r="C35" s="5" t="s">
        <v>51</v>
      </c>
      <c r="D35" s="6">
        <v>1</v>
      </c>
      <c r="E35" s="40">
        <v>0</v>
      </c>
      <c r="F35" s="19">
        <f t="shared" si="4"/>
        <v>0</v>
      </c>
      <c r="G35" s="47"/>
      <c r="H35" s="52"/>
      <c r="I35" s="52"/>
      <c r="J35" s="52"/>
      <c r="K35" s="52"/>
      <c r="L35" s="53"/>
    </row>
    <row r="36" spans="2:12" ht="15.75" customHeight="1" x14ac:dyDescent="0.35">
      <c r="B36" s="61"/>
      <c r="C36" s="5" t="s">
        <v>52</v>
      </c>
      <c r="D36" s="6">
        <v>1</v>
      </c>
      <c r="E36" s="40">
        <v>0</v>
      </c>
      <c r="F36" s="19">
        <f t="shared" si="4"/>
        <v>0</v>
      </c>
      <c r="G36" s="44"/>
      <c r="H36" s="45"/>
      <c r="I36" s="45"/>
      <c r="J36" s="45"/>
      <c r="K36" s="45"/>
      <c r="L36" s="46"/>
    </row>
    <row r="37" spans="2:12" ht="15.75" customHeight="1" x14ac:dyDescent="0.35">
      <c r="B37" s="69" t="s">
        <v>55</v>
      </c>
      <c r="C37" s="70"/>
      <c r="D37" s="7" t="s">
        <v>5</v>
      </c>
      <c r="E37" s="8"/>
      <c r="F37" s="22">
        <f>SUM(F20:F36)</f>
        <v>0</v>
      </c>
      <c r="G37" s="54"/>
      <c r="H37" s="55"/>
      <c r="I37" s="55"/>
      <c r="J37" s="55"/>
      <c r="K37" s="55"/>
      <c r="L37" s="56"/>
    </row>
    <row r="38" spans="2:12" ht="14.5" x14ac:dyDescent="0.35">
      <c r="B38" s="60" t="s">
        <v>53</v>
      </c>
      <c r="C38" s="5" t="s">
        <v>36</v>
      </c>
      <c r="D38" s="6">
        <v>2</v>
      </c>
      <c r="E38" s="40">
        <v>0</v>
      </c>
      <c r="F38" s="19">
        <f t="shared" ref="F38:F39" si="5">D38*E38</f>
        <v>0</v>
      </c>
      <c r="G38" s="47"/>
      <c r="H38" s="52"/>
      <c r="I38" s="52"/>
      <c r="J38" s="52"/>
      <c r="K38" s="52"/>
      <c r="L38" s="53"/>
    </row>
    <row r="39" spans="2:12" ht="30" customHeight="1" x14ac:dyDescent="0.35">
      <c r="B39" s="61"/>
      <c r="C39" s="5" t="s">
        <v>37</v>
      </c>
      <c r="D39" s="6">
        <v>1</v>
      </c>
      <c r="E39" s="40">
        <v>0</v>
      </c>
      <c r="F39" s="19">
        <f t="shared" si="5"/>
        <v>0</v>
      </c>
      <c r="G39" s="47"/>
      <c r="H39" s="52"/>
      <c r="I39" s="52"/>
      <c r="J39" s="52"/>
      <c r="K39" s="52"/>
      <c r="L39" s="53"/>
    </row>
    <row r="40" spans="2:12" ht="15.75" customHeight="1" x14ac:dyDescent="0.35">
      <c r="B40" s="69" t="s">
        <v>6</v>
      </c>
      <c r="C40" s="70"/>
      <c r="D40" s="7" t="s">
        <v>5</v>
      </c>
      <c r="E40" s="20" t="s">
        <v>5</v>
      </c>
      <c r="F40" s="22">
        <f>SUM(F30:F39)</f>
        <v>0</v>
      </c>
      <c r="G40" s="54"/>
      <c r="H40" s="55"/>
      <c r="I40" s="55"/>
      <c r="J40" s="55"/>
      <c r="K40" s="55"/>
      <c r="L40" s="56"/>
    </row>
    <row r="41" spans="2:12" ht="15.75" customHeight="1" x14ac:dyDescent="0.35">
      <c r="B41" s="60" t="s">
        <v>38</v>
      </c>
      <c r="C41" s="4" t="s">
        <v>39</v>
      </c>
      <c r="D41" s="6">
        <v>5</v>
      </c>
      <c r="E41" s="40">
        <v>0</v>
      </c>
      <c r="F41" s="19">
        <f t="shared" ref="F41:F44" si="6">D41*E41</f>
        <v>0</v>
      </c>
      <c r="G41" s="47"/>
      <c r="H41" s="48"/>
      <c r="I41" s="48"/>
      <c r="J41" s="48"/>
      <c r="K41" s="48"/>
      <c r="L41" s="49"/>
    </row>
    <row r="42" spans="2:12" ht="15.75" customHeight="1" x14ac:dyDescent="0.35">
      <c r="B42" s="77"/>
      <c r="C42" s="5" t="s">
        <v>40</v>
      </c>
      <c r="D42" s="6">
        <v>4</v>
      </c>
      <c r="E42" s="40">
        <v>0</v>
      </c>
      <c r="F42" s="19">
        <f t="shared" si="6"/>
        <v>0</v>
      </c>
      <c r="G42" s="47"/>
      <c r="H42" s="48"/>
      <c r="I42" s="48"/>
      <c r="J42" s="48"/>
      <c r="K42" s="48"/>
      <c r="L42" s="49"/>
    </row>
    <row r="43" spans="2:12" ht="15.75" customHeight="1" x14ac:dyDescent="0.35">
      <c r="B43" s="77"/>
      <c r="C43" s="31" t="s">
        <v>41</v>
      </c>
      <c r="D43" s="6">
        <v>3</v>
      </c>
      <c r="E43" s="40">
        <v>0</v>
      </c>
      <c r="F43" s="19">
        <f t="shared" si="6"/>
        <v>0</v>
      </c>
      <c r="G43" s="47"/>
      <c r="H43" s="48"/>
      <c r="I43" s="48"/>
      <c r="J43" s="48"/>
      <c r="K43" s="48"/>
      <c r="L43" s="49"/>
    </row>
    <row r="44" spans="2:12" ht="15.75" customHeight="1" x14ac:dyDescent="0.35">
      <c r="B44" s="61"/>
      <c r="C44" s="31" t="s">
        <v>42</v>
      </c>
      <c r="D44" s="6">
        <v>2</v>
      </c>
      <c r="E44" s="40">
        <v>0</v>
      </c>
      <c r="F44" s="19">
        <f t="shared" si="6"/>
        <v>0</v>
      </c>
      <c r="G44" s="47"/>
      <c r="H44" s="48"/>
      <c r="I44" s="48"/>
      <c r="J44" s="48"/>
      <c r="K44" s="48"/>
      <c r="L44" s="49"/>
    </row>
    <row r="45" spans="2:12" ht="15.75" customHeight="1" x14ac:dyDescent="0.35">
      <c r="B45" s="69" t="s">
        <v>56</v>
      </c>
      <c r="C45" s="70"/>
      <c r="D45" s="7" t="s">
        <v>5</v>
      </c>
      <c r="E45" s="20" t="s">
        <v>5</v>
      </c>
      <c r="F45" s="22">
        <f>SUM(F38:F44)</f>
        <v>0</v>
      </c>
      <c r="G45" s="54"/>
      <c r="H45" s="55"/>
      <c r="I45" s="55"/>
      <c r="J45" s="55"/>
      <c r="K45" s="55"/>
      <c r="L45" s="56"/>
    </row>
    <row r="46" spans="2:12" ht="15.75" customHeight="1" x14ac:dyDescent="0.35">
      <c r="B46" s="32" t="s">
        <v>57</v>
      </c>
      <c r="C46" s="5" t="s">
        <v>69</v>
      </c>
      <c r="D46" s="6">
        <v>3</v>
      </c>
      <c r="E46" s="40">
        <v>0</v>
      </c>
      <c r="F46" s="19">
        <f>D46*E46</f>
        <v>0</v>
      </c>
      <c r="G46" s="57"/>
      <c r="H46" s="58"/>
      <c r="I46" s="58"/>
      <c r="J46" s="58"/>
      <c r="K46" s="58"/>
      <c r="L46" s="59"/>
    </row>
    <row r="47" spans="2:12" ht="14.5" x14ac:dyDescent="0.35">
      <c r="B47" s="32" t="s">
        <v>66</v>
      </c>
      <c r="C47" s="5" t="s">
        <v>69</v>
      </c>
      <c r="D47" s="6">
        <v>3</v>
      </c>
      <c r="E47" s="40">
        <v>0</v>
      </c>
      <c r="F47" s="19">
        <f t="shared" ref="F46:F47" si="7">D47*E47</f>
        <v>0</v>
      </c>
      <c r="G47" s="57"/>
      <c r="H47" s="58"/>
      <c r="I47" s="58"/>
      <c r="J47" s="58"/>
      <c r="K47" s="58"/>
      <c r="L47" s="59"/>
    </row>
    <row r="48" spans="2:12" ht="15.75" customHeight="1" thickBot="1" x14ac:dyDescent="0.4">
      <c r="B48" s="69" t="s">
        <v>81</v>
      </c>
      <c r="C48" s="70"/>
      <c r="D48" s="9" t="s">
        <v>5</v>
      </c>
      <c r="E48" s="36" t="s">
        <v>5</v>
      </c>
      <c r="F48" s="23">
        <f>SUM(F46:F47)</f>
        <v>0</v>
      </c>
      <c r="G48" s="54"/>
      <c r="H48" s="55"/>
      <c r="I48" s="55"/>
      <c r="J48" s="55"/>
      <c r="K48" s="55"/>
      <c r="L48" s="56"/>
    </row>
    <row r="49" spans="2:12" ht="15.75" customHeight="1" thickBot="1" x14ac:dyDescent="0.4">
      <c r="B49" s="62" t="s">
        <v>82</v>
      </c>
      <c r="C49" s="63"/>
      <c r="D49" s="63"/>
      <c r="E49" s="65"/>
      <c r="F49" s="21">
        <f>(F23+F30+F37+F40+F45+F48)</f>
        <v>0</v>
      </c>
      <c r="G49" s="66"/>
      <c r="H49" s="67"/>
      <c r="I49" s="67"/>
      <c r="J49" s="67"/>
      <c r="K49" s="67"/>
      <c r="L49" s="68"/>
    </row>
    <row r="50" spans="2:12" ht="15.75" customHeight="1" x14ac:dyDescent="0.3"/>
    <row r="51" spans="2:12" ht="15.75" customHeight="1" x14ac:dyDescent="0.3"/>
    <row r="52" spans="2:12" ht="31" x14ac:dyDescent="0.35">
      <c r="B52" s="11" t="s">
        <v>7</v>
      </c>
      <c r="C52" s="11" t="s">
        <v>8</v>
      </c>
      <c r="D52" s="12" t="s">
        <v>9</v>
      </c>
      <c r="E52" s="12" t="s">
        <v>10</v>
      </c>
      <c r="F52" s="12" t="s">
        <v>80</v>
      </c>
      <c r="G52" s="12" t="s">
        <v>78</v>
      </c>
      <c r="H52" s="13"/>
      <c r="I52" s="13"/>
      <c r="J52" s="13"/>
      <c r="K52" s="13"/>
      <c r="L52" s="13"/>
    </row>
    <row r="53" spans="2:12" thickBot="1" x14ac:dyDescent="0.4">
      <c r="B53" s="71" t="s">
        <v>59</v>
      </c>
      <c r="C53" s="14" t="s">
        <v>62</v>
      </c>
      <c r="D53" s="6" t="s">
        <v>60</v>
      </c>
      <c r="E53" s="6">
        <v>10</v>
      </c>
      <c r="F53" s="40">
        <v>0</v>
      </c>
      <c r="G53" s="19">
        <f t="shared" ref="G53:G56" si="8">(E53*F53)</f>
        <v>0</v>
      </c>
      <c r="H53" s="1"/>
      <c r="I53" s="1"/>
      <c r="J53" s="1"/>
      <c r="K53" s="1"/>
      <c r="L53" s="1"/>
    </row>
    <row r="54" spans="2:12" ht="29" x14ac:dyDescent="0.35">
      <c r="B54" s="72"/>
      <c r="C54" s="14" t="s">
        <v>64</v>
      </c>
      <c r="D54" s="6" t="s">
        <v>60</v>
      </c>
      <c r="E54" s="6">
        <v>10</v>
      </c>
      <c r="F54" s="40">
        <v>0</v>
      </c>
      <c r="G54" s="19">
        <f t="shared" si="8"/>
        <v>0</v>
      </c>
      <c r="H54" s="1"/>
      <c r="I54" s="1"/>
      <c r="J54" s="1"/>
      <c r="K54" s="1"/>
      <c r="L54" s="1"/>
    </row>
    <row r="55" spans="2:12" ht="14.5" x14ac:dyDescent="0.35">
      <c r="B55" s="72"/>
      <c r="C55" s="14" t="s">
        <v>65</v>
      </c>
      <c r="D55" s="6" t="s">
        <v>61</v>
      </c>
      <c r="E55" s="6">
        <v>50</v>
      </c>
      <c r="F55" s="40">
        <v>0</v>
      </c>
      <c r="G55" s="19">
        <f t="shared" si="8"/>
        <v>0</v>
      </c>
      <c r="H55" s="1"/>
      <c r="I55" s="1"/>
      <c r="J55" s="1"/>
      <c r="K55" s="1"/>
      <c r="L55" s="1"/>
    </row>
    <row r="56" spans="2:12" ht="43.5" x14ac:dyDescent="0.35">
      <c r="B56" s="73"/>
      <c r="C56" s="14" t="s">
        <v>63</v>
      </c>
      <c r="D56" s="6" t="s">
        <v>60</v>
      </c>
      <c r="E56" s="6">
        <v>5</v>
      </c>
      <c r="F56" s="40">
        <v>0</v>
      </c>
      <c r="G56" s="19">
        <f t="shared" si="8"/>
        <v>0</v>
      </c>
      <c r="H56" s="1"/>
      <c r="I56" s="1"/>
      <c r="J56" s="1"/>
      <c r="K56" s="1"/>
      <c r="L56" s="1"/>
    </row>
    <row r="57" spans="2:12" ht="45" customHeight="1" x14ac:dyDescent="0.35">
      <c r="B57" s="5" t="s">
        <v>12</v>
      </c>
      <c r="C57" s="14" t="s">
        <v>13</v>
      </c>
      <c r="D57" s="6" t="s">
        <v>11</v>
      </c>
      <c r="E57" s="6">
        <v>2</v>
      </c>
      <c r="F57" s="40">
        <v>0</v>
      </c>
      <c r="G57" s="19">
        <f>(E57*F57)</f>
        <v>0</v>
      </c>
      <c r="H57" s="1"/>
      <c r="I57" s="1"/>
      <c r="J57" s="1"/>
      <c r="K57" s="1"/>
      <c r="L57" s="1"/>
    </row>
    <row r="58" spans="2:12" ht="45" customHeight="1" x14ac:dyDescent="0.35">
      <c r="B58" s="5" t="s">
        <v>14</v>
      </c>
      <c r="C58" s="14" t="s">
        <v>15</v>
      </c>
      <c r="D58" s="6" t="s">
        <v>11</v>
      </c>
      <c r="E58" s="6">
        <v>1</v>
      </c>
      <c r="F58" s="40">
        <v>0</v>
      </c>
      <c r="G58" s="19">
        <f t="shared" ref="G57:G65" si="9">(E58*F58)</f>
        <v>0</v>
      </c>
      <c r="H58" s="1"/>
      <c r="I58" s="1"/>
      <c r="J58" s="1"/>
      <c r="K58" s="1"/>
      <c r="L58" s="1"/>
    </row>
    <row r="59" spans="2:12" ht="30" customHeight="1" x14ac:dyDescent="0.35">
      <c r="B59" s="5" t="s">
        <v>72</v>
      </c>
      <c r="C59" s="14" t="s">
        <v>73</v>
      </c>
      <c r="D59" s="6" t="s">
        <v>11</v>
      </c>
      <c r="E59" s="6">
        <v>1</v>
      </c>
      <c r="F59" s="40">
        <v>0</v>
      </c>
      <c r="G59" s="19">
        <f t="shared" si="9"/>
        <v>0</v>
      </c>
      <c r="H59" s="1"/>
      <c r="I59" s="1"/>
      <c r="J59" s="1"/>
      <c r="K59" s="1"/>
      <c r="L59" s="1"/>
    </row>
    <row r="60" spans="2:12" ht="39.75" customHeight="1" x14ac:dyDescent="0.35">
      <c r="B60" s="71" t="s">
        <v>16</v>
      </c>
      <c r="C60" s="14" t="s">
        <v>74</v>
      </c>
      <c r="D60" s="6" t="s">
        <v>11</v>
      </c>
      <c r="E60" s="6">
        <v>1</v>
      </c>
      <c r="F60" s="40">
        <v>0</v>
      </c>
      <c r="G60" s="19">
        <f t="shared" si="9"/>
        <v>0</v>
      </c>
      <c r="H60" s="1"/>
    </row>
    <row r="61" spans="2:12" ht="39.75" customHeight="1" x14ac:dyDescent="0.35">
      <c r="B61" s="73"/>
      <c r="C61" s="14" t="s">
        <v>75</v>
      </c>
      <c r="D61" s="6" t="s">
        <v>11</v>
      </c>
      <c r="E61" s="6">
        <v>1</v>
      </c>
      <c r="F61" s="40">
        <v>0</v>
      </c>
      <c r="G61" s="19">
        <f t="shared" ref="G61" si="10">(E61*F61)</f>
        <v>0</v>
      </c>
      <c r="H61" s="1"/>
    </row>
    <row r="62" spans="2:12" ht="15.75" customHeight="1" x14ac:dyDescent="0.35">
      <c r="B62" s="5" t="s">
        <v>17</v>
      </c>
      <c r="C62" s="14" t="s">
        <v>18</v>
      </c>
      <c r="D62" s="6" t="s">
        <v>61</v>
      </c>
      <c r="E62" s="6">
        <v>5</v>
      </c>
      <c r="F62" s="40">
        <v>0</v>
      </c>
      <c r="G62" s="19">
        <f t="shared" si="9"/>
        <v>0</v>
      </c>
    </row>
    <row r="63" spans="2:12" ht="30" customHeight="1" x14ac:dyDescent="0.35">
      <c r="B63" s="5" t="s">
        <v>19</v>
      </c>
      <c r="C63" s="14" t="s">
        <v>20</v>
      </c>
      <c r="D63" s="6" t="s">
        <v>61</v>
      </c>
      <c r="E63" s="6">
        <v>10</v>
      </c>
      <c r="F63" s="40">
        <v>0</v>
      </c>
      <c r="G63" s="19">
        <f t="shared" si="9"/>
        <v>0</v>
      </c>
    </row>
    <row r="64" spans="2:12" ht="15.75" customHeight="1" x14ac:dyDescent="0.35">
      <c r="B64" s="5" t="s">
        <v>21</v>
      </c>
      <c r="C64" s="14" t="s">
        <v>22</v>
      </c>
      <c r="D64" s="6" t="s">
        <v>61</v>
      </c>
      <c r="E64" s="6">
        <v>10</v>
      </c>
      <c r="F64" s="40">
        <v>0</v>
      </c>
      <c r="G64" s="19">
        <f t="shared" si="9"/>
        <v>0</v>
      </c>
    </row>
    <row r="65" spans="2:7" ht="30" customHeight="1" thickBot="1" x14ac:dyDescent="0.4">
      <c r="B65" s="5" t="s">
        <v>23</v>
      </c>
      <c r="C65" s="14" t="s">
        <v>24</v>
      </c>
      <c r="D65" s="6" t="s">
        <v>61</v>
      </c>
      <c r="E65" s="6">
        <v>10</v>
      </c>
      <c r="F65" s="40">
        <v>0</v>
      </c>
      <c r="G65" s="19">
        <f t="shared" si="9"/>
        <v>0</v>
      </c>
    </row>
    <row r="66" spans="2:7" ht="15.75" customHeight="1" thickBot="1" x14ac:dyDescent="0.4">
      <c r="B66" s="62" t="s">
        <v>31</v>
      </c>
      <c r="C66" s="63"/>
      <c r="D66" s="63"/>
      <c r="E66" s="64"/>
      <c r="F66" s="10" t="s">
        <v>5</v>
      </c>
      <c r="G66" s="24">
        <f>SUM(G53:G65)</f>
        <v>0</v>
      </c>
    </row>
    <row r="67" spans="2:7" ht="15.75" customHeight="1" thickBot="1" x14ac:dyDescent="0.4">
      <c r="B67" s="1"/>
      <c r="C67" s="1"/>
      <c r="D67" s="1"/>
      <c r="E67" s="1"/>
      <c r="F67" s="1"/>
      <c r="G67" s="1"/>
    </row>
    <row r="68" spans="2:7" ht="15.75" customHeight="1" thickBot="1" x14ac:dyDescent="0.4">
      <c r="B68" s="50" t="s">
        <v>25</v>
      </c>
      <c r="C68" s="51"/>
      <c r="D68" s="51"/>
      <c r="E68" s="51"/>
      <c r="F68" s="30">
        <f>G66+F49</f>
        <v>0</v>
      </c>
      <c r="G68" s="26" t="s">
        <v>84</v>
      </c>
    </row>
    <row r="69" spans="2:7" ht="15.75" customHeight="1" x14ac:dyDescent="0.3"/>
    <row r="70" spans="2:7" ht="15.75" customHeight="1" x14ac:dyDescent="0.35">
      <c r="B70" s="25" t="s">
        <v>29</v>
      </c>
      <c r="C70" s="1"/>
      <c r="D70" s="1"/>
      <c r="E70" s="1"/>
      <c r="F70" s="1"/>
      <c r="G70" s="1"/>
    </row>
    <row r="71" spans="2:7" ht="15.75" customHeight="1" x14ac:dyDescent="0.35">
      <c r="B71" s="25"/>
    </row>
    <row r="72" spans="2:7" ht="15.75" customHeight="1" x14ac:dyDescent="0.3"/>
    <row r="73" spans="2:7" ht="15.75" customHeight="1" x14ac:dyDescent="0.3"/>
    <row r="74" spans="2:7" ht="15.75" customHeight="1" x14ac:dyDescent="0.3"/>
    <row r="75" spans="2:7" ht="15.75" customHeight="1" x14ac:dyDescent="0.3"/>
    <row r="76" spans="2:7" ht="15.75" customHeight="1" x14ac:dyDescent="0.3"/>
    <row r="77" spans="2:7" ht="15.75" customHeight="1" x14ac:dyDescent="0.3"/>
    <row r="78" spans="2:7" ht="15.75" customHeight="1" x14ac:dyDescent="0.3"/>
    <row r="79" spans="2:7" ht="15.75" customHeight="1" x14ac:dyDescent="0.3"/>
    <row r="80" spans="2:7"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sheetData>
  <mergeCells count="52">
    <mergeCell ref="B31:B33"/>
    <mergeCell ref="B34:B36"/>
    <mergeCell ref="G17:L17"/>
    <mergeCell ref="B8:C8"/>
    <mergeCell ref="D8:L8"/>
    <mergeCell ref="G10:L10"/>
    <mergeCell ref="G11:L11"/>
    <mergeCell ref="G12:L12"/>
    <mergeCell ref="B17:B22"/>
    <mergeCell ref="B11:B16"/>
    <mergeCell ref="G19:L19"/>
    <mergeCell ref="G20:L20"/>
    <mergeCell ref="G21:L21"/>
    <mergeCell ref="G22:L22"/>
    <mergeCell ref="G26:L26"/>
    <mergeCell ref="G28:L28"/>
    <mergeCell ref="G27:L27"/>
    <mergeCell ref="G23:L23"/>
    <mergeCell ref="G24:L24"/>
    <mergeCell ref="G25:L25"/>
    <mergeCell ref="G41:L41"/>
    <mergeCell ref="G42:L42"/>
    <mergeCell ref="B23:C23"/>
    <mergeCell ref="B45:C45"/>
    <mergeCell ref="G38:L38"/>
    <mergeCell ref="G29:L29"/>
    <mergeCell ref="B41:B44"/>
    <mergeCell ref="B40:C40"/>
    <mergeCell ref="B30:C30"/>
    <mergeCell ref="B24:B26"/>
    <mergeCell ref="B27:B29"/>
    <mergeCell ref="G30:L30"/>
    <mergeCell ref="G31:L31"/>
    <mergeCell ref="G35:L35"/>
    <mergeCell ref="G37:L37"/>
    <mergeCell ref="B37:C37"/>
    <mergeCell ref="G43:L43"/>
    <mergeCell ref="G44:L44"/>
    <mergeCell ref="B68:E68"/>
    <mergeCell ref="G39:L39"/>
    <mergeCell ref="G45:L45"/>
    <mergeCell ref="G46:L46"/>
    <mergeCell ref="G40:L40"/>
    <mergeCell ref="B38:B39"/>
    <mergeCell ref="B66:E66"/>
    <mergeCell ref="G48:L48"/>
    <mergeCell ref="B49:E49"/>
    <mergeCell ref="G49:L49"/>
    <mergeCell ref="B48:C48"/>
    <mergeCell ref="G47:L47"/>
    <mergeCell ref="B53:B56"/>
    <mergeCell ref="B60:B61"/>
  </mergeCells>
  <pageMargins left="0.7" right="0.7" top="0.75" bottom="0.75" header="0" footer="0"/>
  <pageSetup paperSize="9" orientation="portrait"/>
</worksheet>
</file>

<file path=docMetadata/LabelInfo.xml><?xml version="1.0" encoding="utf-8"?>
<clbl:labelList xmlns:clbl="http://schemas.microsoft.com/office/2020/mipLabelMetadata">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Vidar Thon</dc:creator>
  <cp:lastModifiedBy>Espen Næss</cp:lastModifiedBy>
  <dcterms:created xsi:type="dcterms:W3CDTF">2020-10-23T08:12:50Z</dcterms:created>
  <dcterms:modified xsi:type="dcterms:W3CDTF">2026-06-01T11:21:14Z</dcterms:modified>
</cp:coreProperties>
</file>